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zugasju\OneDrive - FREMAP\JUAN TORIBIO\ASESORÍA JURIDICA\Nueva licitación\"/>
    </mc:Choice>
  </mc:AlternateContent>
  <bookViews>
    <workbookView xWindow="0" yWindow="0" windowWidth="19200" windowHeight="6465"/>
  </bookViews>
  <sheets>
    <sheet name="LOTE 2"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0" i="2" l="1"/>
  <c r="H32" i="2" s="1"/>
  <c r="I29" i="2"/>
  <c r="H29" i="2"/>
  <c r="I28" i="2"/>
  <c r="H28" i="2"/>
  <c r="I27" i="2"/>
  <c r="H27" i="2"/>
  <c r="I26" i="2"/>
  <c r="H26" i="2"/>
  <c r="I25" i="2"/>
  <c r="H25" i="2"/>
  <c r="I24" i="2"/>
  <c r="H24" i="2"/>
  <c r="I23" i="2"/>
  <c r="H23" i="2"/>
  <c r="I21" i="2"/>
  <c r="H21" i="2"/>
  <c r="I20" i="2"/>
  <c r="H20" i="2"/>
  <c r="I19" i="2"/>
  <c r="H19" i="2"/>
  <c r="I18" i="2"/>
  <c r="H18" i="2"/>
  <c r="I17" i="2"/>
  <c r="H17" i="2"/>
  <c r="I16" i="2"/>
  <c r="H16" i="2"/>
  <c r="I15" i="2"/>
  <c r="H15" i="2"/>
  <c r="I14" i="2"/>
  <c r="H14" i="2"/>
  <c r="I13" i="2"/>
  <c r="H13" i="2"/>
  <c r="I12" i="2"/>
  <c r="H12" i="2"/>
  <c r="I11" i="2"/>
  <c r="H11" i="2"/>
  <c r="I10" i="2"/>
  <c r="H10" i="2"/>
  <c r="I9" i="2"/>
  <c r="H9" i="2"/>
  <c r="I8" i="2"/>
  <c r="H8" i="2"/>
</calcChain>
</file>

<file path=xl/sharedStrings.xml><?xml version="1.0" encoding="utf-8"?>
<sst xmlns="http://schemas.openxmlformats.org/spreadsheetml/2006/main" count="69" uniqueCount="51">
  <si>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</si>
  <si>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</si>
  <si>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</si>
  <si>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</si>
  <si>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</si>
  <si>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</si>
  <si>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</si>
  <si>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</si>
  <si>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</si>
  <si>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</si>
  <si>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</si>
  <si>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</si>
  <si>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</si>
  <si>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</si>
  <si>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</si>
  <si>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</si>
  <si>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</si>
  <si>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</si>
  <si>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</si>
  <si>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</si>
  <si>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</si>
  <si>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</si>
  <si>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</si>
  <si>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</si>
  <si>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</si>
  <si>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</si>
  <si>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</si>
  <si>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</si>
  <si>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</si>
  <si>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</si>
  <si>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</si>
  <si>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</si>
  <si>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</si>
  <si>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</si>
  <si>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</si>
  <si>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</si>
  <si>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</si>
  <si>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</si>
  <si>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</si>
  <si>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</si>
  <si>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</si>
  <si>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</si>
  <si>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Importe a incluir en la casilla referida a Oferta Economica</t>
  </si>
  <si>
    <t>IMPORTE BOLSA DE ACTUACIONES PENALES, CIVILES Y CONTENCIOSO - ADMINISTRATIVO</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</si>
  <si>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</si>
  <si>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Presupuesto anual ofertado en Euros (Impuesto/s indirecto/s no incluido/s)</t>
  </si>
  <si>
    <t>Total presupuesto anual ofertado, en euros (impuesto/s indirecto/s no incluido/s)</t>
  </si>
  <si>
    <t>Nº de actividades estimadas al año</t>
  </si>
  <si>
    <t>Importe para la duración inicial, en euros (impuesto/s indirecto/s no incluido/s)</t>
  </si>
  <si>
    <t>OFERTA ECONÓMICA  - LOTE 2</t>
  </si>
  <si>
    <r>
      <rPr>
        <b/>
        <u/>
        <sz val="11"/>
        <color rgb="FF000000"/>
        <rFont val="Calibri"/>
        <family val="2"/>
      </rPr>
      <t>PREPARACIÓN DEL ASUNTO Y ASISTENCIA AL JUICIO</t>
    </r>
    <r>
      <rPr>
        <b/>
        <sz val="11"/>
        <color rgb="FF000000"/>
        <rFont val="Calibri"/>
        <family val="2"/>
      </rPr>
      <t xml:space="preserve"> - Precio unitario maximo establecdo, en Euros (Impuesto/s indirecto/s no incluido/s)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</si>
</sst>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1">
    <fill>
      <patternFill patternType="none"/>
    </fill>
    <fill>
      <patternFill patternType="gray125"/>
    </fill>
    <fill>
      <patternFill patternType="solid">
        <fgColor rgb="FFC00000"/>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2">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52">
    <xf numFmtId="0" fontId="0" fillId="0" borderId="0" xfId="0"/>
    <xf numFmtId="164" fontId="4" fillId="4" borderId="2" xfId="1" applyFont="1" applyFill="1" applyBorder="1" applyAlignment="1" applyProtection="1">
      <alignment vertical="center"/>
    </xf>
    <xf numFmtId="0" fontId="0" fillId="0" borderId="0" xfId="0" applyProtection="1"/>
    <xf numFmtId="0" fontId="2" fillId="0" borderId="0" xfId="0" applyFont="1" applyProtection="1"/>
    <xf numFmtId="0" fontId="5" fillId="3" borderId="2" xfId="0" applyFont="1" applyFill="1" applyBorder="1" applyAlignment="1" applyProtection="1">
      <alignment horizontal="center" vertical="center" wrapText="1"/>
    </xf>
    <xf numFmtId="0" fontId="5" fillId="3" borderId="2" xfId="0" applyFont="1" applyFill="1" applyBorder="1" applyAlignment="1" applyProtection="1">
      <alignment vertical="center" wrapText="1"/>
    </xf>
    <xf numFmtId="165" fontId="4" fillId="0" borderId="2" xfId="1" applyNumberFormat="1" applyFont="1" applyFill="1" applyBorder="1" applyAlignment="1" applyProtection="1">
      <alignment vertical="center"/>
    </xf>
    <xf numFmtId="164" fontId="4" fillId="0" borderId="2" xfId="1" applyNumberFormat="1" applyFont="1" applyFill="1" applyBorder="1" applyAlignment="1" applyProtection="1">
      <alignment vertical="center"/>
    </xf>
    <xf numFmtId="164" fontId="4" fillId="0" borderId="2" xfId="1" applyFont="1" applyFill="1" applyBorder="1" applyAlignment="1" applyProtection="1">
      <alignment vertical="center"/>
    </xf>
    <xf numFmtId="0" fontId="5" fillId="3" borderId="2" xfId="0" applyFont="1" applyFill="1" applyBorder="1" applyAlignment="1" applyProtection="1">
      <alignment horizontal="center" vertical="center"/>
    </xf>
    <xf numFmtId="0" fontId="5" fillId="3" borderId="0" xfId="0" applyFont="1" applyFill="1" applyBorder="1" applyAlignment="1" applyProtection="1">
      <alignment horizontal="center"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164" fontId="0" fillId="0" borderId="2" xfId="1" applyFont="1" applyBorder="1"/>
    <xf numFmtId="0" fontId="5" fillId="7"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8" borderId="2" xfId="0" applyFill="1" applyBorder="1" applyAlignment="1">
      <alignment vertical="center" wrapText="1"/>
    </xf>
    <xf numFmtId="164" fontId="0" fillId="8"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9" borderId="2" xfId="0" applyFont="1" applyFill="1" applyBorder="1" applyAlignment="1">
      <alignment horizontal="center" vertical="center" wrapText="1"/>
    </xf>
    <xf numFmtId="164" fontId="2" fillId="9" borderId="2" xfId="1" applyFont="1" applyFill="1" applyBorder="1" applyAlignment="1">
      <alignment horizontal="center" vertical="center" wrapText="1"/>
    </xf>
    <xf numFmtId="164" fontId="4" fillId="5"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6" borderId="2" xfId="0" applyFont="1" applyFill="1" applyBorder="1" applyAlignment="1" applyProtection="1">
      <alignment horizontal="center" vertical="center"/>
    </xf>
    <xf numFmtId="0" fontId="0" fillId="0" borderId="0" xfId="0" applyAlignment="1" applyProtection="1"/>
    <xf numFmtId="0" fontId="2" fillId="10" borderId="2" xfId="0" applyFont="1" applyFill="1" applyBorder="1" applyAlignment="1">
      <alignment vertical="center" wrapText="1"/>
    </xf>
    <xf numFmtId="164" fontId="2" fillId="10" borderId="2" xfId="1" applyFont="1" applyFill="1" applyBorder="1" applyAlignment="1">
      <alignment horizontal="center" vertical="center" wrapText="1"/>
    </xf>
    <xf numFmtId="164" fontId="0" fillId="0" borderId="0" xfId="0" applyNumberFormat="1" applyProtection="1"/>
    <xf numFmtId="164" fontId="4" fillId="4" borderId="2" xfId="1" applyFont="1" applyFill="1" applyBorder="1" applyAlignment="1" applyProtection="1">
      <alignment vertical="center"/>
      <protection locked="0"/>
    </xf>
    <xf numFmtId="164" fontId="4" fillId="5" borderId="2" xfId="1" applyFont="1" applyFill="1" applyBorder="1" applyAlignment="1" applyProtection="1">
      <alignment vertical="center"/>
      <protection locked="0"/>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2" fillId="0" borderId="2" xfId="0" applyFont="1" applyFill="1" applyBorder="1" applyAlignment="1">
      <alignment horizontal="center" vertical="center" wrapText="1"/>
    </xf>
    <xf numFmtId="0" fontId="0" fillId="0" borderId="2"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tabSelected="1" topLeftCell="A11" workbookViewId="0">
      <selection activeCell="G16" sqref="G16"/>
    </sheetView>
  </sheetViews>
  <sheetFormatPr baseColWidth="10" defaultColWidth="11.42578125"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33" t="s">
        <v>49</v>
      </c>
      <c r="B1" s="34"/>
      <c r="C1" s="34"/>
      <c r="D1" s="34"/>
      <c r="E1" s="34"/>
      <c r="F1" s="34"/>
      <c r="G1" s="34"/>
      <c r="H1" s="34"/>
      <c r="I1" s="34"/>
      <c r="J1" s="34"/>
      <c r="K1" s="34"/>
      <c r="L1" s="34"/>
      <c r="M1" s="34"/>
      <c r="N1" s="34"/>
      <c r="O1" s="34"/>
      <c r="P1" s="34"/>
      <c r="Q1" s="34"/>
    </row>
    <row r="2" spans="1:17" ht="15" customHeight="1" x14ac:dyDescent="0.25">
      <c r="A2" s="33"/>
      <c r="B2" s="34"/>
      <c r="C2" s="34"/>
      <c r="D2" s="34"/>
      <c r="E2" s="34"/>
      <c r="F2" s="34"/>
      <c r="G2" s="34"/>
      <c r="H2" s="34"/>
      <c r="I2" s="34"/>
      <c r="J2" s="34"/>
      <c r="K2" s="34"/>
      <c r="L2" s="34"/>
      <c r="M2" s="34"/>
      <c r="N2" s="34"/>
      <c r="O2" s="34"/>
      <c r="P2" s="34"/>
      <c r="Q2" s="34"/>
    </row>
    <row r="3" spans="1:17" ht="15" customHeight="1" x14ac:dyDescent="0.25">
      <c r="A3" s="33"/>
      <c r="B3" s="34"/>
      <c r="C3" s="34"/>
      <c r="D3" s="34"/>
      <c r="E3" s="34"/>
      <c r="F3" s="34"/>
      <c r="G3" s="34"/>
      <c r="H3" s="34"/>
      <c r="I3" s="34"/>
      <c r="J3" s="34"/>
      <c r="K3" s="34"/>
      <c r="L3" s="34"/>
      <c r="M3" s="34"/>
      <c r="N3" s="34"/>
      <c r="O3" s="34"/>
      <c r="P3" s="34"/>
      <c r="Q3" s="34"/>
    </row>
    <row r="4" spans="1:17" ht="15.75" customHeight="1" x14ac:dyDescent="0.25">
      <c r="A4" s="33"/>
      <c r="B4" s="34"/>
      <c r="C4" s="34"/>
      <c r="D4" s="34"/>
      <c r="E4" s="34"/>
      <c r="F4" s="34"/>
      <c r="G4" s="34"/>
      <c r="H4" s="34"/>
      <c r="I4" s="34"/>
      <c r="J4" s="34"/>
      <c r="K4" s="34"/>
      <c r="L4" s="34"/>
      <c r="M4" s="34"/>
      <c r="N4" s="34"/>
      <c r="O4" s="34"/>
      <c r="P4" s="34"/>
      <c r="Q4" s="34"/>
    </row>
    <row r="5" spans="1:17" x14ac:dyDescent="0.25">
      <c r="A5" s="3"/>
    </row>
    <row r="6" spans="1:17" x14ac:dyDescent="0.25">
      <c r="A6" s="3"/>
    </row>
    <row r="7" spans="1:17" ht="75" x14ac:dyDescent="0.25">
      <c r="A7" s="25" t="s">
        <v>5</v>
      </c>
      <c r="B7" s="35" t="s">
        <v>1</v>
      </c>
      <c r="C7" s="36"/>
      <c r="D7" s="37"/>
      <c r="E7" s="4" t="s">
        <v>47</v>
      </c>
      <c r="F7" s="4" t="s">
        <v>50</v>
      </c>
      <c r="G7" s="4" t="s">
        <v>40</v>
      </c>
      <c r="H7" s="4" t="s">
        <v>45</v>
      </c>
      <c r="I7" s="5" t="s">
        <v>0</v>
      </c>
    </row>
    <row r="8" spans="1:17" ht="34.5" customHeight="1" x14ac:dyDescent="0.25">
      <c r="A8" s="9" t="s">
        <v>2</v>
      </c>
      <c r="B8" s="38" t="s">
        <v>11</v>
      </c>
      <c r="C8" s="39"/>
      <c r="D8" s="40"/>
      <c r="E8" s="6">
        <v>12</v>
      </c>
      <c r="F8" s="14">
        <v>160</v>
      </c>
      <c r="G8" s="31">
        <v>0</v>
      </c>
      <c r="H8" s="1">
        <f>E8*G8</f>
        <v>0</v>
      </c>
      <c r="I8" s="8" t="str">
        <f>IF(G8&lt;=0,"Error Precio",IF(G8&gt;F8,"Error precio","precio unitario valido"))</f>
        <v>Error Precio</v>
      </c>
    </row>
    <row r="9" spans="1:17" ht="31.5" customHeight="1" x14ac:dyDescent="0.25">
      <c r="A9" s="9" t="s">
        <v>3</v>
      </c>
      <c r="B9" s="38" t="s">
        <v>9</v>
      </c>
      <c r="C9" s="39"/>
      <c r="D9" s="40"/>
      <c r="E9" s="6">
        <v>8</v>
      </c>
      <c r="F9" s="14">
        <v>350</v>
      </c>
      <c r="G9" s="31">
        <v>0</v>
      </c>
      <c r="H9" s="1">
        <f>E9*G9</f>
        <v>0</v>
      </c>
      <c r="I9" s="8" t="str">
        <f t="shared" ref="I9:I29" si="0">IF(G9&lt;=0,"Error Precio",IF(G9&gt;F9,"Error precio","precio unitario valido"))</f>
        <v>Error Precio</v>
      </c>
    </row>
    <row r="10" spans="1:17" ht="27.75" customHeight="1" x14ac:dyDescent="0.25">
      <c r="A10" s="10" t="s">
        <v>4</v>
      </c>
      <c r="B10" s="38" t="s">
        <v>10</v>
      </c>
      <c r="C10" s="39"/>
      <c r="D10" s="40"/>
      <c r="E10" s="11">
        <v>5</v>
      </c>
      <c r="F10" s="14">
        <v>375</v>
      </c>
      <c r="G10" s="31">
        <v>0</v>
      </c>
      <c r="H10" s="1">
        <f t="shared" ref="H10:H29" si="1">E10*G10</f>
        <v>0</v>
      </c>
      <c r="I10" s="8" t="str">
        <f t="shared" si="0"/>
        <v>Error Precio</v>
      </c>
    </row>
    <row r="11" spans="1:17" ht="33" customHeight="1" x14ac:dyDescent="0.25">
      <c r="A11" s="9" t="s">
        <v>14</v>
      </c>
      <c r="B11" s="38" t="s">
        <v>22</v>
      </c>
      <c r="C11" s="39"/>
      <c r="D11" s="40"/>
      <c r="E11" s="6">
        <v>4</v>
      </c>
      <c r="F11" s="14">
        <v>145</v>
      </c>
      <c r="G11" s="31">
        <v>0</v>
      </c>
      <c r="H11" s="1">
        <f>E11*G11</f>
        <v>0</v>
      </c>
      <c r="I11" s="8" t="str">
        <f>IF(G11&lt;=0,"Error Precio",IF(G11&gt;F11,"Error precio","precio unitario valido"))</f>
        <v>Error Precio</v>
      </c>
    </row>
    <row r="12" spans="1:17" x14ac:dyDescent="0.25">
      <c r="A12" s="9" t="s">
        <v>15</v>
      </c>
      <c r="B12" s="38" t="s">
        <v>25</v>
      </c>
      <c r="C12" s="39"/>
      <c r="D12" s="40"/>
      <c r="E12" s="6">
        <v>2</v>
      </c>
      <c r="F12" s="14">
        <v>160</v>
      </c>
      <c r="G12" s="31">
        <v>0</v>
      </c>
      <c r="H12" s="1">
        <f>E12*G12</f>
        <v>0</v>
      </c>
      <c r="I12" s="8" t="str">
        <f t="shared" ref="I12:I14" si="2">IF(G12&lt;=0,"Error Precio",IF(G12&gt;F12,"Error precio","precio unitario valido"))</f>
        <v>Error Precio</v>
      </c>
    </row>
    <row r="13" spans="1:17" ht="47.25" customHeight="1" x14ac:dyDescent="0.25">
      <c r="A13" s="9" t="s">
        <v>16</v>
      </c>
      <c r="B13" s="38" t="s">
        <v>24</v>
      </c>
      <c r="C13" s="39"/>
      <c r="D13" s="40"/>
      <c r="E13" s="6">
        <v>2</v>
      </c>
      <c r="F13" s="14">
        <v>160</v>
      </c>
      <c r="G13" s="31">
        <v>0</v>
      </c>
      <c r="H13" s="1">
        <f>E13*G13</f>
        <v>0</v>
      </c>
      <c r="I13" s="8" t="str">
        <f t="shared" si="2"/>
        <v>Error Precio</v>
      </c>
    </row>
    <row r="14" spans="1:17" x14ac:dyDescent="0.25">
      <c r="A14" s="9" t="s">
        <v>17</v>
      </c>
      <c r="B14" s="38" t="s">
        <v>23</v>
      </c>
      <c r="C14" s="39"/>
      <c r="D14" s="40"/>
      <c r="E14" s="11">
        <v>2</v>
      </c>
      <c r="F14" s="14">
        <v>200</v>
      </c>
      <c r="G14" s="31">
        <v>0</v>
      </c>
      <c r="H14" s="1">
        <f t="shared" ref="H14:H21" si="3">E14*G14</f>
        <v>0</v>
      </c>
      <c r="I14" s="8" t="str">
        <f t="shared" si="2"/>
        <v>Error Precio</v>
      </c>
    </row>
    <row r="15" spans="1:17" x14ac:dyDescent="0.25">
      <c r="A15" s="9" t="s">
        <v>26</v>
      </c>
      <c r="B15" s="38" t="s">
        <v>31</v>
      </c>
      <c r="C15" s="39"/>
      <c r="D15" s="40"/>
      <c r="E15" s="6">
        <v>4</v>
      </c>
      <c r="F15" s="14">
        <v>160</v>
      </c>
      <c r="G15" s="31">
        <v>0</v>
      </c>
      <c r="H15" s="1">
        <f t="shared" si="3"/>
        <v>0</v>
      </c>
      <c r="I15" s="8" t="str">
        <f>IF(G15&lt;=0,"Error Precio",IF(G15&gt;F15,"Error precio","precio unitario valido"))</f>
        <v>Error Precio</v>
      </c>
    </row>
    <row r="16" spans="1:17" ht="15" customHeight="1" x14ac:dyDescent="0.25">
      <c r="A16" s="9" t="s">
        <v>27</v>
      </c>
      <c r="B16" s="41" t="s">
        <v>20</v>
      </c>
      <c r="C16" s="42"/>
      <c r="D16" s="43"/>
      <c r="E16" s="6">
        <v>2</v>
      </c>
      <c r="F16" s="14">
        <v>295</v>
      </c>
      <c r="G16" s="31">
        <v>0</v>
      </c>
      <c r="H16" s="1">
        <f t="shared" si="3"/>
        <v>0</v>
      </c>
      <c r="I16" s="8" t="str">
        <f t="shared" ref="I16:I17" si="4">IF(G16&lt;=0,"Error Precio",IF(G16&gt;F16,"Error precio","precio unitario valido"))</f>
        <v>Error Precio</v>
      </c>
    </row>
    <row r="17" spans="1:10" ht="17.25" customHeight="1" x14ac:dyDescent="0.25">
      <c r="A17" s="9" t="s">
        <v>28</v>
      </c>
      <c r="B17" s="41" t="s">
        <v>21</v>
      </c>
      <c r="C17" s="42"/>
      <c r="D17" s="43"/>
      <c r="E17" s="6">
        <v>2</v>
      </c>
      <c r="F17" s="14">
        <v>200</v>
      </c>
      <c r="G17" s="31">
        <v>0</v>
      </c>
      <c r="H17" s="1">
        <f t="shared" si="3"/>
        <v>0</v>
      </c>
      <c r="I17" s="8" t="str">
        <f t="shared" si="4"/>
        <v>Error Precio</v>
      </c>
    </row>
    <row r="18" spans="1:10" ht="29.25" customHeight="1" x14ac:dyDescent="0.25">
      <c r="A18" s="9" t="s">
        <v>32</v>
      </c>
      <c r="B18" s="38" t="s">
        <v>36</v>
      </c>
      <c r="C18" s="39"/>
      <c r="D18" s="40"/>
      <c r="E18" s="6">
        <v>4</v>
      </c>
      <c r="F18" s="14">
        <v>145</v>
      </c>
      <c r="G18" s="31">
        <v>0</v>
      </c>
      <c r="H18" s="1">
        <f t="shared" si="3"/>
        <v>0</v>
      </c>
      <c r="I18" s="8" t="str">
        <f>IF(G18&lt;=0,"Error Precio",IF(G18&gt;F18,"Error precio","precio unitario valido"))</f>
        <v>Error Precio</v>
      </c>
    </row>
    <row r="19" spans="1:10" ht="30" customHeight="1" x14ac:dyDescent="0.25">
      <c r="A19" s="9" t="s">
        <v>33</v>
      </c>
      <c r="B19" s="38" t="s">
        <v>37</v>
      </c>
      <c r="C19" s="39" t="s">
        <v>37</v>
      </c>
      <c r="D19" s="40" t="s">
        <v>37</v>
      </c>
      <c r="E19" s="6">
        <v>2</v>
      </c>
      <c r="F19" s="14">
        <v>120</v>
      </c>
      <c r="G19" s="31">
        <v>0</v>
      </c>
      <c r="H19" s="1">
        <f t="shared" si="3"/>
        <v>0</v>
      </c>
      <c r="I19" s="8" t="str">
        <f t="shared" ref="I19:I21" si="5">IF(G19&lt;=0,"Error Precio",IF(G19&gt;F19,"Error precio","precio unitario valido"))</f>
        <v>Error Precio</v>
      </c>
    </row>
    <row r="20" spans="1:10" ht="54" customHeight="1" x14ac:dyDescent="0.25">
      <c r="A20" s="9" t="s">
        <v>34</v>
      </c>
      <c r="B20" s="38" t="s">
        <v>38</v>
      </c>
      <c r="C20" s="39" t="s">
        <v>38</v>
      </c>
      <c r="D20" s="40" t="s">
        <v>38</v>
      </c>
      <c r="E20" s="6">
        <v>3</v>
      </c>
      <c r="F20" s="14">
        <v>60</v>
      </c>
      <c r="G20" s="31">
        <v>0</v>
      </c>
      <c r="H20" s="1">
        <f t="shared" si="3"/>
        <v>0</v>
      </c>
      <c r="I20" s="8" t="str">
        <f t="shared" si="5"/>
        <v>Error Precio</v>
      </c>
    </row>
    <row r="21" spans="1:10" ht="33" customHeight="1" x14ac:dyDescent="0.25">
      <c r="A21" s="9" t="s">
        <v>35</v>
      </c>
      <c r="B21" s="38" t="s">
        <v>39</v>
      </c>
      <c r="C21" s="39" t="s">
        <v>39</v>
      </c>
      <c r="D21" s="40" t="s">
        <v>39</v>
      </c>
      <c r="E21" s="6">
        <v>4</v>
      </c>
      <c r="F21" s="14">
        <v>145</v>
      </c>
      <c r="G21" s="31">
        <v>0</v>
      </c>
      <c r="H21" s="1">
        <f t="shared" si="3"/>
        <v>0</v>
      </c>
      <c r="I21" s="8" t="str">
        <f t="shared" si="5"/>
        <v>Error Precio</v>
      </c>
    </row>
    <row r="22" spans="1:10" ht="60" x14ac:dyDescent="0.25">
      <c r="A22" s="25" t="s">
        <v>5</v>
      </c>
      <c r="B22" s="35" t="s">
        <v>1</v>
      </c>
      <c r="C22" s="36"/>
      <c r="D22" s="37"/>
      <c r="E22" s="15" t="s">
        <v>47</v>
      </c>
      <c r="F22" s="15" t="s">
        <v>12</v>
      </c>
      <c r="G22" s="15" t="s">
        <v>41</v>
      </c>
      <c r="H22" s="15" t="s">
        <v>45</v>
      </c>
      <c r="I22" s="15" t="s">
        <v>0</v>
      </c>
    </row>
    <row r="23" spans="1:10" ht="26.25" customHeight="1" x14ac:dyDescent="0.25">
      <c r="A23" s="26" t="s">
        <v>6</v>
      </c>
      <c r="B23" s="38" t="s">
        <v>11</v>
      </c>
      <c r="C23" s="39"/>
      <c r="D23" s="40"/>
      <c r="E23" s="6">
        <v>6</v>
      </c>
      <c r="F23" s="7">
        <v>200</v>
      </c>
      <c r="G23" s="32">
        <v>0</v>
      </c>
      <c r="H23" s="24">
        <f t="shared" si="1"/>
        <v>0</v>
      </c>
      <c r="I23" s="8" t="str">
        <f t="shared" si="0"/>
        <v>Error Precio</v>
      </c>
    </row>
    <row r="24" spans="1:10" ht="33.75" customHeight="1" x14ac:dyDescent="0.25">
      <c r="A24" s="26" t="s">
        <v>7</v>
      </c>
      <c r="B24" s="38" t="s">
        <v>9</v>
      </c>
      <c r="C24" s="39"/>
      <c r="D24" s="40"/>
      <c r="E24" s="6">
        <v>2</v>
      </c>
      <c r="F24" s="7">
        <v>350</v>
      </c>
      <c r="G24" s="32">
        <v>0</v>
      </c>
      <c r="H24" s="24">
        <f t="shared" si="1"/>
        <v>0</v>
      </c>
      <c r="I24" s="8" t="str">
        <f t="shared" si="0"/>
        <v>Error Precio</v>
      </c>
    </row>
    <row r="25" spans="1:10" ht="29.25" customHeight="1" x14ac:dyDescent="0.25">
      <c r="A25" s="26" t="s">
        <v>8</v>
      </c>
      <c r="B25" s="38" t="s">
        <v>10</v>
      </c>
      <c r="C25" s="39"/>
      <c r="D25" s="40"/>
      <c r="E25" s="6">
        <v>2</v>
      </c>
      <c r="F25" s="7">
        <v>375</v>
      </c>
      <c r="G25" s="32">
        <v>0</v>
      </c>
      <c r="H25" s="24">
        <f t="shared" si="1"/>
        <v>0</v>
      </c>
      <c r="I25" s="8" t="str">
        <f t="shared" si="0"/>
        <v>Error Precio</v>
      </c>
    </row>
    <row r="26" spans="1:10" x14ac:dyDescent="0.25">
      <c r="A26" s="26" t="s">
        <v>18</v>
      </c>
      <c r="B26" s="38" t="s">
        <v>25</v>
      </c>
      <c r="C26" s="39"/>
      <c r="D26" s="40"/>
      <c r="E26" s="6">
        <v>6</v>
      </c>
      <c r="F26" s="7">
        <v>110</v>
      </c>
      <c r="G26" s="32">
        <v>0</v>
      </c>
      <c r="H26" s="24">
        <f t="shared" si="1"/>
        <v>0</v>
      </c>
      <c r="I26" s="8" t="str">
        <f t="shared" si="0"/>
        <v>Error Precio</v>
      </c>
    </row>
    <row r="27" spans="1:10" ht="44.25" customHeight="1" x14ac:dyDescent="0.25">
      <c r="A27" s="26" t="s">
        <v>19</v>
      </c>
      <c r="B27" s="38" t="s">
        <v>24</v>
      </c>
      <c r="C27" s="39"/>
      <c r="D27" s="40"/>
      <c r="E27" s="6">
        <v>4</v>
      </c>
      <c r="F27" s="7">
        <v>110</v>
      </c>
      <c r="G27" s="32">
        <v>0</v>
      </c>
      <c r="H27" s="24">
        <f t="shared" si="1"/>
        <v>0</v>
      </c>
      <c r="I27" s="8" t="str">
        <f t="shared" si="0"/>
        <v>Error Precio</v>
      </c>
    </row>
    <row r="28" spans="1:10" x14ac:dyDescent="0.25">
      <c r="A28" s="26" t="s">
        <v>29</v>
      </c>
      <c r="B28" s="38" t="s">
        <v>31</v>
      </c>
      <c r="C28" s="39"/>
      <c r="D28" s="40"/>
      <c r="E28" s="6">
        <v>4</v>
      </c>
      <c r="F28" s="7">
        <v>110</v>
      </c>
      <c r="G28" s="32">
        <v>0</v>
      </c>
      <c r="H28" s="24">
        <f t="shared" si="1"/>
        <v>0</v>
      </c>
      <c r="I28" s="8" t="str">
        <f t="shared" si="0"/>
        <v>Error Precio</v>
      </c>
    </row>
    <row r="29" spans="1:10" ht="15" customHeight="1" x14ac:dyDescent="0.25">
      <c r="A29" s="26" t="s">
        <v>30</v>
      </c>
      <c r="B29" s="51" t="s">
        <v>20</v>
      </c>
      <c r="C29" s="51"/>
      <c r="D29" s="51"/>
      <c r="E29" s="6">
        <v>2</v>
      </c>
      <c r="F29" s="7">
        <v>295</v>
      </c>
      <c r="G29" s="32">
        <v>0</v>
      </c>
      <c r="H29" s="24">
        <f t="shared" si="1"/>
        <v>0</v>
      </c>
      <c r="I29" s="8" t="str">
        <f t="shared" si="0"/>
        <v>Error Precio</v>
      </c>
    </row>
    <row r="30" spans="1:10" ht="30" x14ac:dyDescent="0.25">
      <c r="A30" s="20"/>
      <c r="B30" s="21"/>
      <c r="C30" s="21"/>
      <c r="D30" s="16"/>
      <c r="E30" s="11"/>
      <c r="F30" s="12"/>
      <c r="G30" s="17" t="s">
        <v>46</v>
      </c>
      <c r="H30" s="18" t="str">
        <f>IF(COUNTIF(I8:I29,"Error Precio"),"Oferta incompleta. Algún precio incorrecto",SUM(H8:H21,H23:H29))</f>
        <v>Oferta incompleta. Algún precio incorrecto</v>
      </c>
      <c r="I30" s="13"/>
    </row>
    <row r="31" spans="1:10" ht="33.75" customHeight="1" x14ac:dyDescent="0.25">
      <c r="A31" s="20"/>
      <c r="B31" s="50" t="s">
        <v>43</v>
      </c>
      <c r="C31" s="50"/>
      <c r="D31" s="50"/>
      <c r="E31" s="50"/>
      <c r="F31" s="50"/>
      <c r="G31" s="28" t="s">
        <v>48</v>
      </c>
      <c r="H31" s="29">
        <v>2590</v>
      </c>
      <c r="I31" s="13"/>
      <c r="J31" s="30"/>
    </row>
    <row r="32" spans="1:10" ht="45" x14ac:dyDescent="0.25">
      <c r="A32" s="20"/>
      <c r="B32" s="21"/>
      <c r="C32" s="21"/>
      <c r="D32" s="16"/>
      <c r="E32" s="11"/>
      <c r="F32" s="12"/>
      <c r="G32" s="22" t="s">
        <v>13</v>
      </c>
      <c r="H32" s="23" t="str">
        <f>IF((H30="Oferta incompleta. Algún precio incorrecto"),"Oferta incompleta",H30*2+H31)</f>
        <v>Oferta incompleta</v>
      </c>
      <c r="I32" s="19" t="s">
        <v>42</v>
      </c>
    </row>
    <row r="34" spans="1:9" x14ac:dyDescent="0.25">
      <c r="I34" s="30"/>
    </row>
    <row r="35" spans="1:9" ht="15.75" thickBot="1" x14ac:dyDescent="0.3">
      <c r="A35" s="27"/>
      <c r="B35" s="27"/>
      <c r="C35" s="27"/>
      <c r="D35" s="27"/>
      <c r="E35" s="27"/>
      <c r="F35" s="27"/>
      <c r="G35" s="27"/>
      <c r="H35" s="27"/>
      <c r="I35" s="27"/>
    </row>
    <row r="36" spans="1:9" x14ac:dyDescent="0.25">
      <c r="A36" s="27"/>
      <c r="B36" s="27"/>
      <c r="C36" s="44" t="s">
        <v>44</v>
      </c>
      <c r="D36" s="45"/>
      <c r="E36" s="45"/>
      <c r="F36" s="45"/>
      <c r="G36" s="45"/>
      <c r="H36" s="46"/>
      <c r="I36" s="27"/>
    </row>
    <row r="37" spans="1:9" ht="41.25" customHeight="1" thickBot="1" x14ac:dyDescent="0.3">
      <c r="A37" s="27"/>
      <c r="B37" s="27"/>
      <c r="C37" s="47"/>
      <c r="D37" s="48"/>
      <c r="E37" s="48"/>
      <c r="F37" s="48"/>
      <c r="G37" s="48"/>
      <c r="H37" s="49"/>
      <c r="I37" s="27"/>
    </row>
    <row r="38" spans="1:9" x14ac:dyDescent="0.25">
      <c r="A38" s="27"/>
      <c r="B38" s="27"/>
      <c r="C38" s="27"/>
      <c r="D38" s="27"/>
      <c r="E38" s="27"/>
      <c r="F38" s="27"/>
      <c r="G38" s="27"/>
      <c r="H38" s="27"/>
      <c r="I38" s="27"/>
    </row>
  </sheetData>
  <sheetProtection password="B382" sheet="1" objects="1" scenarios="1"/>
  <mergeCells count="26">
    <mergeCell ref="C36:H37"/>
    <mergeCell ref="B25:D25"/>
    <mergeCell ref="B26:D26"/>
    <mergeCell ref="B27:D27"/>
    <mergeCell ref="B28:D28"/>
    <mergeCell ref="B29:D29"/>
    <mergeCell ref="B31:F31"/>
    <mergeCell ref="B24:D24"/>
    <mergeCell ref="B13:D13"/>
    <mergeCell ref="B14:D14"/>
    <mergeCell ref="B15:D15"/>
    <mergeCell ref="B16:D16"/>
    <mergeCell ref="B17:D17"/>
    <mergeCell ref="B18:D18"/>
    <mergeCell ref="B19:D19"/>
    <mergeCell ref="B20:D20"/>
    <mergeCell ref="B21:D21"/>
    <mergeCell ref="B22:D22"/>
    <mergeCell ref="B23:D23"/>
    <mergeCell ref="B12:D12"/>
    <mergeCell ref="A1:Q4"/>
    <mergeCell ref="B7:D7"/>
    <mergeCell ref="B8:D8"/>
    <mergeCell ref="B9:D9"/>
    <mergeCell ref="B10:D10"/>
    <mergeCell ref="B11:D11"/>
  </mergeCells>
  <dataValidations count="1">
    <dataValidation type="custom" allowBlank="1" showInputMessage="1" showErrorMessage="1" errorTitle="NÚMERO DE DECIMALES INCORRECTO" error="El precio deberá incluir dos decimales." sqref="G8:H21 G23:H29">
      <formula1>G8*100=INT(G8*100)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C993A602144014F840D0BAE48C6FBC4" ma:contentTypeVersion="9" ma:contentTypeDescription="Crear nuevo documento." ma:contentTypeScope="" ma:versionID="0c08159d2dbd904f28a3f54af82886a2">
  <xsd:schema xmlns:xsd="http://www.w3.org/2001/XMLSchema" xmlns:xs="http://www.w3.org/2001/XMLSchema" xmlns:p="http://schemas.microsoft.com/office/2006/metadata/properties" xmlns:ns3="09028c45-50fc-4af5-b513-465148fb23dc" xmlns:ns4="7b108fef-c83b-4bb9-a1d6-79025d2d834c" targetNamespace="http://schemas.microsoft.com/office/2006/metadata/properties" ma:root="true" ma:fieldsID="6b6f05c32a83b87658839c97828f0b2d" ns3:_="" ns4:_="">
    <xsd:import namespace="09028c45-50fc-4af5-b513-465148fb23dc"/>
    <xsd:import namespace="7b108fef-c83b-4bb9-a1d6-79025d2d834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028c45-50fc-4af5-b513-465148fb23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b108fef-c83b-4bb9-a1d6-79025d2d83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8E9D998-79D5-45B4-8F30-5E5B0E946EE5}">
  <ds:schemaRefs>
    <ds:schemaRef ds:uri="http://schemas.microsoft.com/sharepoint/v3/contenttype/forms"/>
  </ds:schemaRefs>
</ds:datastoreItem>
</file>

<file path=customXml/itemProps2.xml><?xml version="1.0" encoding="utf-8"?>
<ds:datastoreItem xmlns:ds="http://schemas.openxmlformats.org/officeDocument/2006/customXml" ds:itemID="{3B5F4764-8659-40BE-AFBA-A15762DAF4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028c45-50fc-4af5-b513-465148fb23dc"/>
    <ds:schemaRef ds:uri="7b108fef-c83b-4bb9-a1d6-79025d2d83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1CFBE99-D0C0-4EA2-B2B9-FB2F407DE0A3}">
  <ds:schemaRefs>
    <ds:schemaRef ds:uri="7b108fef-c83b-4bb9-a1d6-79025d2d834c"/>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09028c45-50fc-4af5-b513-465148fb23d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FREMAP</cp:lastModifiedBy>
  <dcterms:created xsi:type="dcterms:W3CDTF">2018-02-01T15:05:59Z</dcterms:created>
  <dcterms:modified xsi:type="dcterms:W3CDTF">2021-05-31T08:39:10Z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0x0101006C993A602144014F840D0BAE48C6FBC4</vt:lpwstr>
  </property>
</Properties>
</file>